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a20\OneDrive\바탕 화면\"/>
    </mc:Choice>
  </mc:AlternateContent>
  <xr:revisionPtr revIDLastSave="0" documentId="8_{A652F729-1DB7-4FFB-9CB0-A2441CFF7FF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공립" sheetId="2" r:id="rId1"/>
    <sheet name="사립" sheetId="5" r:id="rId2"/>
  </sheets>
  <definedNames>
    <definedName name="_xlnm._FilterDatabase" localSheetId="0" hidden="1">공립!$F$1:$F$28</definedName>
    <definedName name="_xlnm._FilterDatabase" localSheetId="1" hidden="1">사립!$B$5:$H$15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2" l="1"/>
  <c r="H18" i="2"/>
  <c r="H17" i="2"/>
  <c r="H13" i="2"/>
  <c r="H12" i="2"/>
  <c r="G7" i="5" l="1"/>
  <c r="G8" i="5"/>
  <c r="G9" i="5"/>
  <c r="G10" i="5"/>
  <c r="G11" i="5"/>
  <c r="G12" i="5"/>
  <c r="G13" i="5"/>
  <c r="G6" i="5"/>
  <c r="H21" i="2" l="1"/>
  <c r="G6" i="2" l="1"/>
  <c r="H7" i="2" l="1"/>
  <c r="H15" i="2"/>
  <c r="H16" i="2"/>
  <c r="H25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H7" i="5"/>
  <c r="H8" i="5"/>
  <c r="H9" i="5"/>
  <c r="H10" i="5"/>
  <c r="H11" i="5"/>
  <c r="H12" i="5"/>
  <c r="H13" i="5"/>
  <c r="H6" i="5"/>
  <c r="E14" i="5"/>
  <c r="F14" i="5"/>
  <c r="G14" i="5" l="1"/>
  <c r="E28" i="2" l="1"/>
  <c r="F28" i="2" l="1"/>
  <c r="H28" i="2" s="1"/>
  <c r="C28" i="2"/>
  <c r="G28" i="2" s="1"/>
  <c r="D14" i="5"/>
  <c r="H14" i="5" s="1"/>
</calcChain>
</file>

<file path=xl/sharedStrings.xml><?xml version="1.0" encoding="utf-8"?>
<sst xmlns="http://schemas.openxmlformats.org/spreadsheetml/2006/main" count="63" uniqueCount="52">
  <si>
    <t>순</t>
    <phoneticPr fontId="2" type="noConversion"/>
  </si>
  <si>
    <t>국어</t>
  </si>
  <si>
    <t>수학</t>
  </si>
  <si>
    <t>물리</t>
  </si>
  <si>
    <t>화학</t>
  </si>
  <si>
    <t>생물</t>
  </si>
  <si>
    <t>지구과학</t>
  </si>
  <si>
    <t>일반사회</t>
  </si>
  <si>
    <t>합계</t>
  </si>
  <si>
    <t>경쟁률(누적)</t>
    <phoneticPr fontId="2" type="noConversion"/>
  </si>
  <si>
    <t>일반</t>
    <phoneticPr fontId="2" type="noConversion"/>
  </si>
  <si>
    <t>경쟁률(누적)</t>
    <phoneticPr fontId="2" type="noConversion"/>
  </si>
  <si>
    <t>일반</t>
    <phoneticPr fontId="2" type="noConversion"/>
  </si>
  <si>
    <t>법인명</t>
    <phoneticPr fontId="2" type="noConversion"/>
  </si>
  <si>
    <t>대성학원</t>
    <phoneticPr fontId="2" type="noConversion"/>
  </si>
  <si>
    <t>보건</t>
  </si>
  <si>
    <t>합계</t>
    <phoneticPr fontId="2" type="noConversion"/>
  </si>
  <si>
    <t>선발예정 인원(명)</t>
    <phoneticPr fontId="2" type="noConversion"/>
  </si>
  <si>
    <t>선발과목</t>
    <phoneticPr fontId="2" type="noConversion"/>
  </si>
  <si>
    <t>선발예정 
인원(명)</t>
    <phoneticPr fontId="2" type="noConversion"/>
  </si>
  <si>
    <t>강원도교육청</t>
    <phoneticPr fontId="2" type="noConversion"/>
  </si>
  <si>
    <t>강릉명륜학원</t>
    <phoneticPr fontId="2" type="noConversion"/>
  </si>
  <si>
    <t>문성학원</t>
    <phoneticPr fontId="2" type="noConversion"/>
  </si>
  <si>
    <t>유봉학원</t>
    <phoneticPr fontId="2" type="noConversion"/>
  </si>
  <si>
    <t>육민관학원</t>
    <phoneticPr fontId="2" type="noConversion"/>
  </si>
  <si>
    <t>화학</t>
    <phoneticPr fontId="2" type="noConversion"/>
  </si>
  <si>
    <t>지구과학</t>
    <phoneticPr fontId="2" type="noConversion"/>
  </si>
  <si>
    <t>생물</t>
    <phoneticPr fontId="2" type="noConversion"/>
  </si>
  <si>
    <t>영어</t>
    <phoneticPr fontId="2" type="noConversion"/>
  </si>
  <si>
    <t>보건</t>
    <phoneticPr fontId="2" type="noConversion"/>
  </si>
  <si>
    <t>일반사회</t>
    <phoneticPr fontId="2" type="noConversion"/>
  </si>
  <si>
    <t>국어</t>
    <phoneticPr fontId="2" type="noConversion"/>
  </si>
  <si>
    <t>역사</t>
    <phoneticPr fontId="2" type="noConversion"/>
  </si>
  <si>
    <t>지리</t>
    <phoneticPr fontId="2" type="noConversion"/>
  </si>
  <si>
    <t>체육</t>
    <phoneticPr fontId="2" type="noConversion"/>
  </si>
  <si>
    <t>음악</t>
    <phoneticPr fontId="2" type="noConversion"/>
  </si>
  <si>
    <t>미술</t>
    <phoneticPr fontId="2" type="noConversion"/>
  </si>
  <si>
    <t>한문</t>
    <phoneticPr fontId="2" type="noConversion"/>
  </si>
  <si>
    <t>가정</t>
    <phoneticPr fontId="2" type="noConversion"/>
  </si>
  <si>
    <t>사서</t>
    <phoneticPr fontId="2" type="noConversion"/>
  </si>
  <si>
    <t>전문상담</t>
    <phoneticPr fontId="2" type="noConversion"/>
  </si>
  <si>
    <t>영양</t>
    <phoneticPr fontId="2" type="noConversion"/>
  </si>
  <si>
    <t>특수(중등)</t>
    <phoneticPr fontId="2" type="noConversion"/>
  </si>
  <si>
    <t>장애구분모집</t>
    <phoneticPr fontId="2" type="noConversion"/>
  </si>
  <si>
    <t xml:space="preserve"> 지원자 누계(명)</t>
    <phoneticPr fontId="2" type="noConversion"/>
  </si>
  <si>
    <t>공사립
동시지원</t>
    <phoneticPr fontId="2" type="noConversion"/>
  </si>
  <si>
    <t>사립
단독지원</t>
    <phoneticPr fontId="2" type="noConversion"/>
  </si>
  <si>
    <t>도덕ㆍ윤리</t>
    <phoneticPr fontId="2" type="noConversion"/>
  </si>
  <si>
    <t>정보ㆍ컴퓨터</t>
    <phoneticPr fontId="2" type="noConversion"/>
  </si>
  <si>
    <t>2022학년도 공립 중등학교 교사 임용시험 원서접수 현황(최종)</t>
    <phoneticPr fontId="2" type="noConversion"/>
  </si>
  <si>
    <t>2021. 11. 1.(월) 18:00 기준</t>
    <phoneticPr fontId="2" type="noConversion"/>
  </si>
  <si>
    <t>2022학년도 사립 중등학교 교사 임용시험 원서접수 현황(최종)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</si>
</sst>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20"/>
      <name val="HY헤드라인M"/>
      <family val="1"/>
      <charset val="129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2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1" applyNumberFormat="1" applyFont="1" applyBorder="1" applyAlignment="1" applyProtection="1">
      <alignment horizontal="center" vertical="center" wrapText="1"/>
      <protection locked="0"/>
    </xf>
    <xf numFmtId="0" fontId="4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right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0" fontId="4" fillId="4" borderId="3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colors>
    <mruColors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tabSelected="1" zoomScaleNormal="100" zoomScaleSheetLayoutView="100" workbookViewId="0">
      <pane ySplit="5" topLeftCell="A6" activePane="bottomLeft" state="frozen"/>
      <selection pane="bottomLeft" activeCell="G25" sqref="G25"/>
    </sheetView>
  </sheetViews>
  <sheetFormatPr defaultRowHeight="13.5" x14ac:dyDescent="0.15"/>
  <cols>
    <col min="1" max="1" width="5.6640625" customWidth="1"/>
    <col min="2" max="2" width="14.21875" customWidth="1"/>
    <col min="3" max="8" width="12" customWidth="1"/>
    <col min="237" max="237" width="5.88671875" customWidth="1"/>
    <col min="238" max="238" width="10.44140625" customWidth="1"/>
    <col min="239" max="247" width="9.5546875" customWidth="1"/>
    <col min="493" max="493" width="5.88671875" customWidth="1"/>
    <col min="494" max="494" width="10.44140625" customWidth="1"/>
    <col min="495" max="503" width="9.5546875" customWidth="1"/>
    <col min="749" max="749" width="5.88671875" customWidth="1"/>
    <col min="750" max="750" width="10.44140625" customWidth="1"/>
    <col min="751" max="759" width="9.5546875" customWidth="1"/>
    <col min="1005" max="1005" width="5.88671875" customWidth="1"/>
    <col min="1006" max="1006" width="10.44140625" customWidth="1"/>
    <col min="1007" max="1015" width="9.5546875" customWidth="1"/>
    <col min="1261" max="1261" width="5.88671875" customWidth="1"/>
    <col min="1262" max="1262" width="10.44140625" customWidth="1"/>
    <col min="1263" max="1271" width="9.5546875" customWidth="1"/>
    <col min="1517" max="1517" width="5.88671875" customWidth="1"/>
    <col min="1518" max="1518" width="10.44140625" customWidth="1"/>
    <col min="1519" max="1527" width="9.5546875" customWidth="1"/>
    <col min="1773" max="1773" width="5.88671875" customWidth="1"/>
    <col min="1774" max="1774" width="10.44140625" customWidth="1"/>
    <col min="1775" max="1783" width="9.5546875" customWidth="1"/>
    <col min="2029" max="2029" width="5.88671875" customWidth="1"/>
    <col min="2030" max="2030" width="10.44140625" customWidth="1"/>
    <col min="2031" max="2039" width="9.5546875" customWidth="1"/>
    <col min="2285" max="2285" width="5.88671875" customWidth="1"/>
    <col min="2286" max="2286" width="10.44140625" customWidth="1"/>
    <col min="2287" max="2295" width="9.5546875" customWidth="1"/>
    <col min="2541" max="2541" width="5.88671875" customWidth="1"/>
    <col min="2542" max="2542" width="10.44140625" customWidth="1"/>
    <col min="2543" max="2551" width="9.5546875" customWidth="1"/>
    <col min="2797" max="2797" width="5.88671875" customWidth="1"/>
    <col min="2798" max="2798" width="10.44140625" customWidth="1"/>
    <col min="2799" max="2807" width="9.5546875" customWidth="1"/>
    <col min="3053" max="3053" width="5.88671875" customWidth="1"/>
    <col min="3054" max="3054" width="10.44140625" customWidth="1"/>
    <col min="3055" max="3063" width="9.5546875" customWidth="1"/>
    <col min="3309" max="3309" width="5.88671875" customWidth="1"/>
    <col min="3310" max="3310" width="10.44140625" customWidth="1"/>
    <col min="3311" max="3319" width="9.5546875" customWidth="1"/>
    <col min="3565" max="3565" width="5.88671875" customWidth="1"/>
    <col min="3566" max="3566" width="10.44140625" customWidth="1"/>
    <col min="3567" max="3575" width="9.5546875" customWidth="1"/>
    <col min="3821" max="3821" width="5.88671875" customWidth="1"/>
    <col min="3822" max="3822" width="10.44140625" customWidth="1"/>
    <col min="3823" max="3831" width="9.5546875" customWidth="1"/>
    <col min="4077" max="4077" width="5.88671875" customWidth="1"/>
    <col min="4078" max="4078" width="10.44140625" customWidth="1"/>
    <col min="4079" max="4087" width="9.5546875" customWidth="1"/>
    <col min="4333" max="4333" width="5.88671875" customWidth="1"/>
    <col min="4334" max="4334" width="10.44140625" customWidth="1"/>
    <col min="4335" max="4343" width="9.5546875" customWidth="1"/>
    <col min="4589" max="4589" width="5.88671875" customWidth="1"/>
    <col min="4590" max="4590" width="10.44140625" customWidth="1"/>
    <col min="4591" max="4599" width="9.5546875" customWidth="1"/>
    <col min="4845" max="4845" width="5.88671875" customWidth="1"/>
    <col min="4846" max="4846" width="10.44140625" customWidth="1"/>
    <col min="4847" max="4855" width="9.5546875" customWidth="1"/>
    <col min="5101" max="5101" width="5.88671875" customWidth="1"/>
    <col min="5102" max="5102" width="10.44140625" customWidth="1"/>
    <col min="5103" max="5111" width="9.5546875" customWidth="1"/>
    <col min="5357" max="5357" width="5.88671875" customWidth="1"/>
    <col min="5358" max="5358" width="10.44140625" customWidth="1"/>
    <col min="5359" max="5367" width="9.5546875" customWidth="1"/>
    <col min="5613" max="5613" width="5.88671875" customWidth="1"/>
    <col min="5614" max="5614" width="10.44140625" customWidth="1"/>
    <col min="5615" max="5623" width="9.5546875" customWidth="1"/>
    <col min="5869" max="5869" width="5.88671875" customWidth="1"/>
    <col min="5870" max="5870" width="10.44140625" customWidth="1"/>
    <col min="5871" max="5879" width="9.5546875" customWidth="1"/>
    <col min="6125" max="6125" width="5.88671875" customWidth="1"/>
    <col min="6126" max="6126" width="10.44140625" customWidth="1"/>
    <col min="6127" max="6135" width="9.5546875" customWidth="1"/>
    <col min="6381" max="6381" width="5.88671875" customWidth="1"/>
    <col min="6382" max="6382" width="10.44140625" customWidth="1"/>
    <col min="6383" max="6391" width="9.5546875" customWidth="1"/>
    <col min="6637" max="6637" width="5.88671875" customWidth="1"/>
    <col min="6638" max="6638" width="10.44140625" customWidth="1"/>
    <col min="6639" max="6647" width="9.5546875" customWidth="1"/>
    <col min="6893" max="6893" width="5.88671875" customWidth="1"/>
    <col min="6894" max="6894" width="10.44140625" customWidth="1"/>
    <col min="6895" max="6903" width="9.5546875" customWidth="1"/>
    <col min="7149" max="7149" width="5.88671875" customWidth="1"/>
    <col min="7150" max="7150" width="10.44140625" customWidth="1"/>
    <col min="7151" max="7159" width="9.5546875" customWidth="1"/>
    <col min="7405" max="7405" width="5.88671875" customWidth="1"/>
    <col min="7406" max="7406" width="10.44140625" customWidth="1"/>
    <col min="7407" max="7415" width="9.5546875" customWidth="1"/>
    <col min="7661" max="7661" width="5.88671875" customWidth="1"/>
    <col min="7662" max="7662" width="10.44140625" customWidth="1"/>
    <col min="7663" max="7671" width="9.5546875" customWidth="1"/>
    <col min="7917" max="7917" width="5.88671875" customWidth="1"/>
    <col min="7918" max="7918" width="10.44140625" customWidth="1"/>
    <col min="7919" max="7927" width="9.5546875" customWidth="1"/>
    <col min="8173" max="8173" width="5.88671875" customWidth="1"/>
    <col min="8174" max="8174" width="10.44140625" customWidth="1"/>
    <col min="8175" max="8183" width="9.5546875" customWidth="1"/>
    <col min="8429" max="8429" width="5.88671875" customWidth="1"/>
    <col min="8430" max="8430" width="10.44140625" customWidth="1"/>
    <col min="8431" max="8439" width="9.5546875" customWidth="1"/>
    <col min="8685" max="8685" width="5.88671875" customWidth="1"/>
    <col min="8686" max="8686" width="10.44140625" customWidth="1"/>
    <col min="8687" max="8695" width="9.5546875" customWidth="1"/>
    <col min="8941" max="8941" width="5.88671875" customWidth="1"/>
    <col min="8942" max="8942" width="10.44140625" customWidth="1"/>
    <col min="8943" max="8951" width="9.5546875" customWidth="1"/>
    <col min="9197" max="9197" width="5.88671875" customWidth="1"/>
    <col min="9198" max="9198" width="10.44140625" customWidth="1"/>
    <col min="9199" max="9207" width="9.5546875" customWidth="1"/>
    <col min="9453" max="9453" width="5.88671875" customWidth="1"/>
    <col min="9454" max="9454" width="10.44140625" customWidth="1"/>
    <col min="9455" max="9463" width="9.5546875" customWidth="1"/>
    <col min="9709" max="9709" width="5.88671875" customWidth="1"/>
    <col min="9710" max="9710" width="10.44140625" customWidth="1"/>
    <col min="9711" max="9719" width="9.5546875" customWidth="1"/>
    <col min="9965" max="9965" width="5.88671875" customWidth="1"/>
    <col min="9966" max="9966" width="10.44140625" customWidth="1"/>
    <col min="9967" max="9975" width="9.5546875" customWidth="1"/>
    <col min="10221" max="10221" width="5.88671875" customWidth="1"/>
    <col min="10222" max="10222" width="10.44140625" customWidth="1"/>
    <col min="10223" max="10231" width="9.5546875" customWidth="1"/>
    <col min="10477" max="10477" width="5.88671875" customWidth="1"/>
    <col min="10478" max="10478" width="10.44140625" customWidth="1"/>
    <col min="10479" max="10487" width="9.5546875" customWidth="1"/>
    <col min="10733" max="10733" width="5.88671875" customWidth="1"/>
    <col min="10734" max="10734" width="10.44140625" customWidth="1"/>
    <col min="10735" max="10743" width="9.5546875" customWidth="1"/>
    <col min="10989" max="10989" width="5.88671875" customWidth="1"/>
    <col min="10990" max="10990" width="10.44140625" customWidth="1"/>
    <col min="10991" max="10999" width="9.5546875" customWidth="1"/>
    <col min="11245" max="11245" width="5.88671875" customWidth="1"/>
    <col min="11246" max="11246" width="10.44140625" customWidth="1"/>
    <col min="11247" max="11255" width="9.5546875" customWidth="1"/>
    <col min="11501" max="11501" width="5.88671875" customWidth="1"/>
    <col min="11502" max="11502" width="10.44140625" customWidth="1"/>
    <col min="11503" max="11511" width="9.5546875" customWidth="1"/>
    <col min="11757" max="11757" width="5.88671875" customWidth="1"/>
    <col min="11758" max="11758" width="10.44140625" customWidth="1"/>
    <col min="11759" max="11767" width="9.5546875" customWidth="1"/>
    <col min="12013" max="12013" width="5.88671875" customWidth="1"/>
    <col min="12014" max="12014" width="10.44140625" customWidth="1"/>
    <col min="12015" max="12023" width="9.5546875" customWidth="1"/>
    <col min="12269" max="12269" width="5.88671875" customWidth="1"/>
    <col min="12270" max="12270" width="10.44140625" customWidth="1"/>
    <col min="12271" max="12279" width="9.5546875" customWidth="1"/>
    <col min="12525" max="12525" width="5.88671875" customWidth="1"/>
    <col min="12526" max="12526" width="10.44140625" customWidth="1"/>
    <col min="12527" max="12535" width="9.5546875" customWidth="1"/>
    <col min="12781" max="12781" width="5.88671875" customWidth="1"/>
    <col min="12782" max="12782" width="10.44140625" customWidth="1"/>
    <col min="12783" max="12791" width="9.5546875" customWidth="1"/>
    <col min="13037" max="13037" width="5.88671875" customWidth="1"/>
    <col min="13038" max="13038" width="10.44140625" customWidth="1"/>
    <col min="13039" max="13047" width="9.5546875" customWidth="1"/>
    <col min="13293" max="13293" width="5.88671875" customWidth="1"/>
    <col min="13294" max="13294" width="10.44140625" customWidth="1"/>
    <col min="13295" max="13303" width="9.5546875" customWidth="1"/>
    <col min="13549" max="13549" width="5.88671875" customWidth="1"/>
    <col min="13550" max="13550" width="10.44140625" customWidth="1"/>
    <col min="13551" max="13559" width="9.5546875" customWidth="1"/>
    <col min="13805" max="13805" width="5.88671875" customWidth="1"/>
    <col min="13806" max="13806" width="10.44140625" customWidth="1"/>
    <col min="13807" max="13815" width="9.5546875" customWidth="1"/>
    <col min="14061" max="14061" width="5.88671875" customWidth="1"/>
    <col min="14062" max="14062" width="10.44140625" customWidth="1"/>
    <col min="14063" max="14071" width="9.5546875" customWidth="1"/>
    <col min="14317" max="14317" width="5.88671875" customWidth="1"/>
    <col min="14318" max="14318" width="10.44140625" customWidth="1"/>
    <col min="14319" max="14327" width="9.5546875" customWidth="1"/>
    <col min="14573" max="14573" width="5.88671875" customWidth="1"/>
    <col min="14574" max="14574" width="10.44140625" customWidth="1"/>
    <col min="14575" max="14583" width="9.5546875" customWidth="1"/>
    <col min="14829" max="14829" width="5.88671875" customWidth="1"/>
    <col min="14830" max="14830" width="10.44140625" customWidth="1"/>
    <col min="14831" max="14839" width="9.5546875" customWidth="1"/>
    <col min="15085" max="15085" width="5.88671875" customWidth="1"/>
    <col min="15086" max="15086" width="10.44140625" customWidth="1"/>
    <col min="15087" max="15095" width="9.5546875" customWidth="1"/>
    <col min="15341" max="15341" width="5.88671875" customWidth="1"/>
    <col min="15342" max="15342" width="10.44140625" customWidth="1"/>
    <col min="15343" max="15351" width="9.5546875" customWidth="1"/>
    <col min="15597" max="15597" width="5.88671875" customWidth="1"/>
    <col min="15598" max="15598" width="10.44140625" customWidth="1"/>
    <col min="15599" max="15607" width="9.5546875" customWidth="1"/>
    <col min="15853" max="15853" width="5.88671875" customWidth="1"/>
    <col min="15854" max="15854" width="10.44140625" customWidth="1"/>
    <col min="15855" max="15863" width="9.5546875" customWidth="1"/>
    <col min="16109" max="16109" width="5.88671875" customWidth="1"/>
    <col min="16110" max="16110" width="10.44140625" customWidth="1"/>
    <col min="16111" max="16119" width="9.5546875" customWidth="1"/>
  </cols>
  <sheetData>
    <row r="1" spans="1:8" ht="9" customHeight="1" x14ac:dyDescent="0.15"/>
    <row r="2" spans="1:8" ht="51.75" customHeight="1" x14ac:dyDescent="0.15">
      <c r="A2" s="23" t="s">
        <v>49</v>
      </c>
      <c r="B2" s="23"/>
      <c r="C2" s="23"/>
      <c r="D2" s="23"/>
      <c r="E2" s="23"/>
      <c r="F2" s="23"/>
      <c r="G2" s="23"/>
      <c r="H2" s="23"/>
    </row>
    <row r="3" spans="1:8" s="2" customFormat="1" ht="24.75" customHeight="1" x14ac:dyDescent="0.3">
      <c r="A3" s="1" t="s">
        <v>20</v>
      </c>
      <c r="E3" s="24" t="s">
        <v>50</v>
      </c>
      <c r="F3" s="24"/>
      <c r="G3" s="24"/>
      <c r="H3" s="24"/>
    </row>
    <row r="4" spans="1:8" s="2" customFormat="1" ht="24.75" customHeight="1" x14ac:dyDescent="0.3">
      <c r="A4" s="25" t="s">
        <v>0</v>
      </c>
      <c r="B4" s="25" t="s">
        <v>18</v>
      </c>
      <c r="C4" s="25" t="s">
        <v>17</v>
      </c>
      <c r="D4" s="26"/>
      <c r="E4" s="25" t="s">
        <v>44</v>
      </c>
      <c r="F4" s="25"/>
      <c r="G4" s="25" t="s">
        <v>11</v>
      </c>
      <c r="H4" s="25"/>
    </row>
    <row r="5" spans="1:8" s="2" customFormat="1" ht="24.75" customHeight="1" x14ac:dyDescent="0.3">
      <c r="A5" s="25"/>
      <c r="B5" s="25"/>
      <c r="C5" s="6" t="s">
        <v>10</v>
      </c>
      <c r="D5" s="17" t="s">
        <v>43</v>
      </c>
      <c r="E5" s="21" t="s">
        <v>10</v>
      </c>
      <c r="F5" s="21" t="s">
        <v>43</v>
      </c>
      <c r="G5" s="21" t="s">
        <v>12</v>
      </c>
      <c r="H5" s="21" t="s">
        <v>43</v>
      </c>
    </row>
    <row r="6" spans="1:8" s="2" customFormat="1" ht="24.75" customHeight="1" x14ac:dyDescent="0.3">
      <c r="A6" s="3">
        <v>1</v>
      </c>
      <c r="B6" s="3" t="s">
        <v>1</v>
      </c>
      <c r="C6" s="8">
        <v>21</v>
      </c>
      <c r="D6" s="18">
        <v>2</v>
      </c>
      <c r="E6" s="9">
        <v>288</v>
      </c>
      <c r="F6" s="9"/>
      <c r="G6" s="12">
        <f>E6/C6</f>
        <v>13.714285714285714</v>
      </c>
      <c r="H6" s="12"/>
    </row>
    <row r="7" spans="1:8" s="2" customFormat="1" ht="24.75" customHeight="1" x14ac:dyDescent="0.3">
      <c r="A7" s="3">
        <v>2</v>
      </c>
      <c r="B7" s="3" t="s">
        <v>2</v>
      </c>
      <c r="C7" s="8">
        <v>23</v>
      </c>
      <c r="D7" s="18">
        <v>2</v>
      </c>
      <c r="E7" s="9">
        <v>224</v>
      </c>
      <c r="F7" s="9">
        <v>2</v>
      </c>
      <c r="G7" s="12">
        <f t="shared" ref="G7:G28" si="0">E7/C7</f>
        <v>9.7391304347826093</v>
      </c>
      <c r="H7" s="12">
        <f t="shared" ref="H7:H28" si="1">F7/D7</f>
        <v>1</v>
      </c>
    </row>
    <row r="8" spans="1:8" s="2" customFormat="1" ht="24.75" customHeight="1" x14ac:dyDescent="0.3">
      <c r="A8" s="3">
        <v>3</v>
      </c>
      <c r="B8" s="3" t="s">
        <v>3</v>
      </c>
      <c r="C8" s="8">
        <v>10</v>
      </c>
      <c r="D8" s="18">
        <v>1</v>
      </c>
      <c r="E8" s="9">
        <v>56</v>
      </c>
      <c r="F8" s="9"/>
      <c r="G8" s="12">
        <f t="shared" si="0"/>
        <v>5.6</v>
      </c>
      <c r="H8" s="12"/>
    </row>
    <row r="9" spans="1:8" s="2" customFormat="1" ht="24.75" customHeight="1" x14ac:dyDescent="0.3">
      <c r="A9" s="3">
        <v>4</v>
      </c>
      <c r="B9" s="3" t="s">
        <v>4</v>
      </c>
      <c r="C9" s="8">
        <v>9</v>
      </c>
      <c r="D9" s="18">
        <v>1</v>
      </c>
      <c r="E9" s="9">
        <v>68</v>
      </c>
      <c r="F9" s="9"/>
      <c r="G9" s="12">
        <f t="shared" si="0"/>
        <v>7.5555555555555554</v>
      </c>
      <c r="H9" s="12"/>
    </row>
    <row r="10" spans="1:8" s="2" customFormat="1" ht="24.75" customHeight="1" x14ac:dyDescent="0.3">
      <c r="A10" s="3">
        <v>5</v>
      </c>
      <c r="B10" s="3" t="s">
        <v>5</v>
      </c>
      <c r="C10" s="8">
        <v>8</v>
      </c>
      <c r="D10" s="18">
        <v>1</v>
      </c>
      <c r="E10" s="9">
        <v>85</v>
      </c>
      <c r="F10" s="9"/>
      <c r="G10" s="12">
        <f t="shared" si="0"/>
        <v>10.625</v>
      </c>
      <c r="H10" s="12"/>
    </row>
    <row r="11" spans="1:8" s="2" customFormat="1" ht="24.75" customHeight="1" x14ac:dyDescent="0.3">
      <c r="A11" s="3">
        <v>6</v>
      </c>
      <c r="B11" s="3" t="s">
        <v>6</v>
      </c>
      <c r="C11" s="8">
        <v>5</v>
      </c>
      <c r="D11" s="18">
        <v>1</v>
      </c>
      <c r="E11" s="9">
        <v>43</v>
      </c>
      <c r="F11" s="9"/>
      <c r="G11" s="12">
        <f t="shared" si="0"/>
        <v>8.6</v>
      </c>
      <c r="H11" s="12"/>
    </row>
    <row r="12" spans="1:8" s="2" customFormat="1" ht="24.75" customHeight="1" x14ac:dyDescent="0.3">
      <c r="A12" s="3">
        <v>7</v>
      </c>
      <c r="B12" s="3" t="s">
        <v>7</v>
      </c>
      <c r="C12" s="8">
        <v>23</v>
      </c>
      <c r="D12" s="18">
        <v>2</v>
      </c>
      <c r="E12" s="9">
        <v>142</v>
      </c>
      <c r="F12" s="9">
        <v>1</v>
      </c>
      <c r="G12" s="12">
        <f t="shared" si="0"/>
        <v>6.1739130434782608</v>
      </c>
      <c r="H12" s="12">
        <f t="shared" si="1"/>
        <v>0.5</v>
      </c>
    </row>
    <row r="13" spans="1:8" s="2" customFormat="1" ht="24.75" customHeight="1" x14ac:dyDescent="0.3">
      <c r="A13" s="3">
        <v>8</v>
      </c>
      <c r="B13" s="3" t="s">
        <v>32</v>
      </c>
      <c r="C13" s="8">
        <v>17</v>
      </c>
      <c r="D13" s="18">
        <v>2</v>
      </c>
      <c r="E13" s="9">
        <v>284</v>
      </c>
      <c r="F13" s="9">
        <v>2</v>
      </c>
      <c r="G13" s="12">
        <f t="shared" si="0"/>
        <v>16.705882352941178</v>
      </c>
      <c r="H13" s="12">
        <f t="shared" si="1"/>
        <v>1</v>
      </c>
    </row>
    <row r="14" spans="1:8" s="2" customFormat="1" ht="24.75" customHeight="1" x14ac:dyDescent="0.3">
      <c r="A14" s="3">
        <v>9</v>
      </c>
      <c r="B14" s="3" t="s">
        <v>33</v>
      </c>
      <c r="C14" s="8">
        <v>10</v>
      </c>
      <c r="D14" s="18">
        <v>1</v>
      </c>
      <c r="E14" s="9">
        <v>94</v>
      </c>
      <c r="F14" s="9"/>
      <c r="G14" s="12">
        <f t="shared" si="0"/>
        <v>9.4</v>
      </c>
      <c r="H14" s="12"/>
    </row>
    <row r="15" spans="1:8" s="2" customFormat="1" ht="24.75" customHeight="1" x14ac:dyDescent="0.3">
      <c r="A15" s="3">
        <v>10</v>
      </c>
      <c r="B15" s="3" t="s">
        <v>47</v>
      </c>
      <c r="C15" s="8">
        <v>20</v>
      </c>
      <c r="D15" s="18">
        <v>2</v>
      </c>
      <c r="E15" s="9">
        <v>67</v>
      </c>
      <c r="F15" s="9">
        <v>2</v>
      </c>
      <c r="G15" s="12">
        <f t="shared" si="0"/>
        <v>3.35</v>
      </c>
      <c r="H15" s="12">
        <f t="shared" si="1"/>
        <v>1</v>
      </c>
    </row>
    <row r="16" spans="1:8" s="2" customFormat="1" ht="24.75" customHeight="1" x14ac:dyDescent="0.3">
      <c r="A16" s="3">
        <v>11</v>
      </c>
      <c r="B16" s="3" t="s">
        <v>34</v>
      </c>
      <c r="C16" s="8">
        <v>19</v>
      </c>
      <c r="D16" s="18">
        <v>2</v>
      </c>
      <c r="E16" s="9">
        <v>240</v>
      </c>
      <c r="F16" s="9">
        <v>3</v>
      </c>
      <c r="G16" s="12">
        <f t="shared" si="0"/>
        <v>12.631578947368421</v>
      </c>
      <c r="H16" s="12">
        <f t="shared" si="1"/>
        <v>1.5</v>
      </c>
    </row>
    <row r="17" spans="1:8" s="2" customFormat="1" ht="24.75" customHeight="1" x14ac:dyDescent="0.3">
      <c r="A17" s="3">
        <v>12</v>
      </c>
      <c r="B17" s="3" t="s">
        <v>35</v>
      </c>
      <c r="C17" s="8">
        <v>7</v>
      </c>
      <c r="D17" s="18">
        <v>1</v>
      </c>
      <c r="E17" s="9">
        <v>97</v>
      </c>
      <c r="F17" s="9">
        <v>1</v>
      </c>
      <c r="G17" s="12">
        <f t="shared" si="0"/>
        <v>13.857142857142858</v>
      </c>
      <c r="H17" s="12">
        <f t="shared" si="1"/>
        <v>1</v>
      </c>
    </row>
    <row r="18" spans="1:8" s="2" customFormat="1" ht="24.75" customHeight="1" x14ac:dyDescent="0.3">
      <c r="A18" s="3">
        <v>13</v>
      </c>
      <c r="B18" s="3" t="s">
        <v>36</v>
      </c>
      <c r="C18" s="8">
        <v>12</v>
      </c>
      <c r="D18" s="18">
        <v>1</v>
      </c>
      <c r="E18" s="9">
        <v>115</v>
      </c>
      <c r="F18" s="9">
        <v>1</v>
      </c>
      <c r="G18" s="12">
        <f t="shared" si="0"/>
        <v>9.5833333333333339</v>
      </c>
      <c r="H18" s="12">
        <f t="shared" si="1"/>
        <v>1</v>
      </c>
    </row>
    <row r="19" spans="1:8" s="2" customFormat="1" ht="24.75" customHeight="1" x14ac:dyDescent="0.3">
      <c r="A19" s="3">
        <v>14</v>
      </c>
      <c r="B19" s="3" t="s">
        <v>37</v>
      </c>
      <c r="C19" s="8">
        <v>4</v>
      </c>
      <c r="D19" s="18">
        <v>1</v>
      </c>
      <c r="E19" s="9">
        <v>40</v>
      </c>
      <c r="F19" s="9"/>
      <c r="G19" s="12">
        <f t="shared" si="0"/>
        <v>10</v>
      </c>
      <c r="H19" s="12"/>
    </row>
    <row r="20" spans="1:8" s="2" customFormat="1" ht="24.75" customHeight="1" x14ac:dyDescent="0.3">
      <c r="A20" s="3">
        <v>15</v>
      </c>
      <c r="B20" s="3" t="s">
        <v>28</v>
      </c>
      <c r="C20" s="8">
        <v>8</v>
      </c>
      <c r="D20" s="18">
        <v>1</v>
      </c>
      <c r="E20" s="9">
        <v>159</v>
      </c>
      <c r="F20" s="9"/>
      <c r="G20" s="12">
        <f t="shared" si="0"/>
        <v>19.875</v>
      </c>
      <c r="H20" s="12"/>
    </row>
    <row r="21" spans="1:8" s="2" customFormat="1" ht="24.75" customHeight="1" x14ac:dyDescent="0.3">
      <c r="A21" s="3">
        <v>16</v>
      </c>
      <c r="B21" s="3" t="s">
        <v>38</v>
      </c>
      <c r="C21" s="8">
        <v>4</v>
      </c>
      <c r="D21" s="18">
        <v>1</v>
      </c>
      <c r="E21" s="9">
        <v>45</v>
      </c>
      <c r="F21" s="9">
        <v>1</v>
      </c>
      <c r="G21" s="12">
        <f t="shared" si="0"/>
        <v>11.25</v>
      </c>
      <c r="H21" s="12">
        <f t="shared" si="1"/>
        <v>1</v>
      </c>
    </row>
    <row r="22" spans="1:8" s="2" customFormat="1" ht="24.75" customHeight="1" x14ac:dyDescent="0.3">
      <c r="A22" s="3">
        <v>17</v>
      </c>
      <c r="B22" s="3" t="s">
        <v>48</v>
      </c>
      <c r="C22" s="8">
        <v>4</v>
      </c>
      <c r="D22" s="18">
        <v>1</v>
      </c>
      <c r="E22" s="9">
        <v>19</v>
      </c>
      <c r="F22" s="9"/>
      <c r="G22" s="12">
        <f t="shared" si="0"/>
        <v>4.75</v>
      </c>
      <c r="H22" s="12"/>
    </row>
    <row r="23" spans="1:8" s="2" customFormat="1" ht="24.75" customHeight="1" x14ac:dyDescent="0.3">
      <c r="A23" s="7">
        <v>18</v>
      </c>
      <c r="B23" s="7" t="s">
        <v>15</v>
      </c>
      <c r="C23" s="10">
        <v>50</v>
      </c>
      <c r="D23" s="19">
        <v>4</v>
      </c>
      <c r="E23" s="9">
        <v>178</v>
      </c>
      <c r="F23" s="9"/>
      <c r="G23" s="12">
        <f t="shared" si="0"/>
        <v>3.56</v>
      </c>
      <c r="H23" s="12"/>
    </row>
    <row r="24" spans="1:8" s="2" customFormat="1" ht="24.75" customHeight="1" x14ac:dyDescent="0.3">
      <c r="A24" s="7">
        <v>19</v>
      </c>
      <c r="B24" s="7" t="s">
        <v>39</v>
      </c>
      <c r="C24" s="10">
        <v>13</v>
      </c>
      <c r="D24" s="19">
        <v>1</v>
      </c>
      <c r="E24" s="9">
        <v>41</v>
      </c>
      <c r="F24" s="9"/>
      <c r="G24" s="12">
        <f t="shared" si="0"/>
        <v>3.1538461538461537</v>
      </c>
      <c r="H24" s="12"/>
    </row>
    <row r="25" spans="1:8" s="2" customFormat="1" ht="24.75" customHeight="1" x14ac:dyDescent="0.3">
      <c r="A25" s="7">
        <v>20</v>
      </c>
      <c r="B25" s="7" t="s">
        <v>40</v>
      </c>
      <c r="C25" s="10">
        <v>34</v>
      </c>
      <c r="D25" s="19">
        <v>3</v>
      </c>
      <c r="E25" s="9">
        <v>104</v>
      </c>
      <c r="F25" s="9">
        <v>1</v>
      </c>
      <c r="G25" s="12">
        <f t="shared" si="0"/>
        <v>3.0588235294117645</v>
      </c>
      <c r="H25" s="12">
        <f t="shared" si="1"/>
        <v>0.33333333333333331</v>
      </c>
    </row>
    <row r="26" spans="1:8" s="2" customFormat="1" ht="24.75" customHeight="1" x14ac:dyDescent="0.3">
      <c r="A26" s="7">
        <v>21</v>
      </c>
      <c r="B26" s="7" t="s">
        <v>41</v>
      </c>
      <c r="C26" s="10">
        <v>30</v>
      </c>
      <c r="D26" s="19">
        <v>3</v>
      </c>
      <c r="E26" s="9">
        <v>110</v>
      </c>
      <c r="F26" s="9"/>
      <c r="G26" s="12">
        <f t="shared" si="0"/>
        <v>3.6666666666666665</v>
      </c>
      <c r="H26" s="12"/>
    </row>
    <row r="27" spans="1:8" s="2" customFormat="1" ht="24.75" customHeight="1" x14ac:dyDescent="0.3">
      <c r="A27" s="7">
        <v>22</v>
      </c>
      <c r="B27" s="7" t="s">
        <v>42</v>
      </c>
      <c r="C27" s="10">
        <v>16</v>
      </c>
      <c r="D27" s="19">
        <v>1</v>
      </c>
      <c r="E27" s="9">
        <v>131</v>
      </c>
      <c r="F27" s="9">
        <v>3</v>
      </c>
      <c r="G27" s="12">
        <f t="shared" si="0"/>
        <v>8.1875</v>
      </c>
      <c r="H27" s="12">
        <f t="shared" si="1"/>
        <v>3</v>
      </c>
    </row>
    <row r="28" spans="1:8" s="2" customFormat="1" ht="24.75" customHeight="1" x14ac:dyDescent="0.3">
      <c r="A28" s="22" t="s">
        <v>8</v>
      </c>
      <c r="B28" s="22"/>
      <c r="C28" s="11">
        <f>SUM(C6:C27)</f>
        <v>347</v>
      </c>
      <c r="D28" s="20">
        <v>29</v>
      </c>
      <c r="E28" s="11">
        <f>SUM(E6:E27)</f>
        <v>2630</v>
      </c>
      <c r="F28" s="11">
        <f t="shared" ref="F28" si="2">SUM(F6:F27)</f>
        <v>17</v>
      </c>
      <c r="G28" s="13">
        <f t="shared" si="0"/>
        <v>7.5792507204610953</v>
      </c>
      <c r="H28" s="13">
        <f t="shared" si="1"/>
        <v>0.58620689655172409</v>
      </c>
    </row>
  </sheetData>
  <mergeCells count="8">
    <mergeCell ref="A28:B28"/>
    <mergeCell ref="A2:H2"/>
    <mergeCell ref="E3:H3"/>
    <mergeCell ref="A4:A5"/>
    <mergeCell ref="B4:B5"/>
    <mergeCell ref="C4:D4"/>
    <mergeCell ref="E4:F4"/>
    <mergeCell ref="G4:H4"/>
  </mergeCells>
  <phoneticPr fontId="2" type="noConversion"/>
  <printOptions horizontalCentered="1"/>
  <pageMargins left="0" right="0" top="0.74803149606299213" bottom="0.74803149606299213" header="0.31496062992125984" footer="0.31496062992125984"/>
  <pageSetup paperSize="9" scale="95" fitToHeight="0" orientation="portrait" horizont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5"/>
  <sheetViews>
    <sheetView zoomScaleNormal="100" zoomScaleSheetLayoutView="100" workbookViewId="0">
      <selection activeCell="F7" sqref="F7"/>
    </sheetView>
  </sheetViews>
  <sheetFormatPr defaultRowHeight="13.5" x14ac:dyDescent="0.15"/>
  <cols>
    <col min="1" max="1" width="5.6640625" customWidth="1"/>
    <col min="2" max="2" width="14.21875" customWidth="1"/>
    <col min="3" max="3" width="15.77734375" customWidth="1"/>
    <col min="4" max="4" width="13.21875" customWidth="1"/>
    <col min="5" max="7" width="9.21875" customWidth="1"/>
    <col min="8" max="8" width="15.5546875" customWidth="1"/>
    <col min="236" max="236" width="5.88671875" customWidth="1"/>
    <col min="237" max="237" width="10.44140625" customWidth="1"/>
    <col min="238" max="246" width="9.5546875" customWidth="1"/>
    <col min="492" max="492" width="5.88671875" customWidth="1"/>
    <col min="493" max="493" width="10.44140625" customWidth="1"/>
    <col min="494" max="502" width="9.5546875" customWidth="1"/>
    <col min="748" max="748" width="5.88671875" customWidth="1"/>
    <col min="749" max="749" width="10.44140625" customWidth="1"/>
    <col min="750" max="758" width="9.5546875" customWidth="1"/>
    <col min="1004" max="1004" width="5.88671875" customWidth="1"/>
    <col min="1005" max="1005" width="10.44140625" customWidth="1"/>
    <col min="1006" max="1014" width="9.5546875" customWidth="1"/>
    <col min="1260" max="1260" width="5.88671875" customWidth="1"/>
    <col min="1261" max="1261" width="10.44140625" customWidth="1"/>
    <col min="1262" max="1270" width="9.5546875" customWidth="1"/>
    <col min="1516" max="1516" width="5.88671875" customWidth="1"/>
    <col min="1517" max="1517" width="10.44140625" customWidth="1"/>
    <col min="1518" max="1526" width="9.5546875" customWidth="1"/>
    <col min="1772" max="1772" width="5.88671875" customWidth="1"/>
    <col min="1773" max="1773" width="10.44140625" customWidth="1"/>
    <col min="1774" max="1782" width="9.5546875" customWidth="1"/>
    <col min="2028" max="2028" width="5.88671875" customWidth="1"/>
    <col min="2029" max="2029" width="10.44140625" customWidth="1"/>
    <col min="2030" max="2038" width="9.5546875" customWidth="1"/>
    <col min="2284" max="2284" width="5.88671875" customWidth="1"/>
    <col min="2285" max="2285" width="10.44140625" customWidth="1"/>
    <col min="2286" max="2294" width="9.5546875" customWidth="1"/>
    <col min="2540" max="2540" width="5.88671875" customWidth="1"/>
    <col min="2541" max="2541" width="10.44140625" customWidth="1"/>
    <col min="2542" max="2550" width="9.5546875" customWidth="1"/>
    <col min="2796" max="2796" width="5.88671875" customWidth="1"/>
    <col min="2797" max="2797" width="10.44140625" customWidth="1"/>
    <col min="2798" max="2806" width="9.5546875" customWidth="1"/>
    <col min="3052" max="3052" width="5.88671875" customWidth="1"/>
    <col min="3053" max="3053" width="10.44140625" customWidth="1"/>
    <col min="3054" max="3062" width="9.5546875" customWidth="1"/>
    <col min="3308" max="3308" width="5.88671875" customWidth="1"/>
    <col min="3309" max="3309" width="10.44140625" customWidth="1"/>
    <col min="3310" max="3318" width="9.5546875" customWidth="1"/>
    <col min="3564" max="3564" width="5.88671875" customWidth="1"/>
    <col min="3565" max="3565" width="10.44140625" customWidth="1"/>
    <col min="3566" max="3574" width="9.5546875" customWidth="1"/>
    <col min="3820" max="3820" width="5.88671875" customWidth="1"/>
    <col min="3821" max="3821" width="10.44140625" customWidth="1"/>
    <col min="3822" max="3830" width="9.5546875" customWidth="1"/>
    <col min="4076" max="4076" width="5.88671875" customWidth="1"/>
    <col min="4077" max="4077" width="10.44140625" customWidth="1"/>
    <col min="4078" max="4086" width="9.5546875" customWidth="1"/>
    <col min="4332" max="4332" width="5.88671875" customWidth="1"/>
    <col min="4333" max="4333" width="10.44140625" customWidth="1"/>
    <col min="4334" max="4342" width="9.5546875" customWidth="1"/>
    <col min="4588" max="4588" width="5.88671875" customWidth="1"/>
    <col min="4589" max="4589" width="10.44140625" customWidth="1"/>
    <col min="4590" max="4598" width="9.5546875" customWidth="1"/>
    <col min="4844" max="4844" width="5.88671875" customWidth="1"/>
    <col min="4845" max="4845" width="10.44140625" customWidth="1"/>
    <col min="4846" max="4854" width="9.5546875" customWidth="1"/>
    <col min="5100" max="5100" width="5.88671875" customWidth="1"/>
    <col min="5101" max="5101" width="10.44140625" customWidth="1"/>
    <col min="5102" max="5110" width="9.5546875" customWidth="1"/>
    <col min="5356" max="5356" width="5.88671875" customWidth="1"/>
    <col min="5357" max="5357" width="10.44140625" customWidth="1"/>
    <col min="5358" max="5366" width="9.5546875" customWidth="1"/>
    <col min="5612" max="5612" width="5.88671875" customWidth="1"/>
    <col min="5613" max="5613" width="10.44140625" customWidth="1"/>
    <col min="5614" max="5622" width="9.5546875" customWidth="1"/>
    <col min="5868" max="5868" width="5.88671875" customWidth="1"/>
    <col min="5869" max="5869" width="10.44140625" customWidth="1"/>
    <col min="5870" max="5878" width="9.5546875" customWidth="1"/>
    <col min="6124" max="6124" width="5.88671875" customWidth="1"/>
    <col min="6125" max="6125" width="10.44140625" customWidth="1"/>
    <col min="6126" max="6134" width="9.5546875" customWidth="1"/>
    <col min="6380" max="6380" width="5.88671875" customWidth="1"/>
    <col min="6381" max="6381" width="10.44140625" customWidth="1"/>
    <col min="6382" max="6390" width="9.5546875" customWidth="1"/>
    <col min="6636" max="6636" width="5.88671875" customWidth="1"/>
    <col min="6637" max="6637" width="10.44140625" customWidth="1"/>
    <col min="6638" max="6646" width="9.5546875" customWidth="1"/>
    <col min="6892" max="6892" width="5.88671875" customWidth="1"/>
    <col min="6893" max="6893" width="10.44140625" customWidth="1"/>
    <col min="6894" max="6902" width="9.5546875" customWidth="1"/>
    <col min="7148" max="7148" width="5.88671875" customWidth="1"/>
    <col min="7149" max="7149" width="10.44140625" customWidth="1"/>
    <col min="7150" max="7158" width="9.5546875" customWidth="1"/>
    <col min="7404" max="7404" width="5.88671875" customWidth="1"/>
    <col min="7405" max="7405" width="10.44140625" customWidth="1"/>
    <col min="7406" max="7414" width="9.5546875" customWidth="1"/>
    <col min="7660" max="7660" width="5.88671875" customWidth="1"/>
    <col min="7661" max="7661" width="10.44140625" customWidth="1"/>
    <col min="7662" max="7670" width="9.5546875" customWidth="1"/>
    <col min="7916" max="7916" width="5.88671875" customWidth="1"/>
    <col min="7917" max="7917" width="10.44140625" customWidth="1"/>
    <col min="7918" max="7926" width="9.5546875" customWidth="1"/>
    <col min="8172" max="8172" width="5.88671875" customWidth="1"/>
    <col min="8173" max="8173" width="10.44140625" customWidth="1"/>
    <col min="8174" max="8182" width="9.5546875" customWidth="1"/>
    <col min="8428" max="8428" width="5.88671875" customWidth="1"/>
    <col min="8429" max="8429" width="10.44140625" customWidth="1"/>
    <col min="8430" max="8438" width="9.5546875" customWidth="1"/>
    <col min="8684" max="8684" width="5.88671875" customWidth="1"/>
    <col min="8685" max="8685" width="10.44140625" customWidth="1"/>
    <col min="8686" max="8694" width="9.5546875" customWidth="1"/>
    <col min="8940" max="8940" width="5.88671875" customWidth="1"/>
    <col min="8941" max="8941" width="10.44140625" customWidth="1"/>
    <col min="8942" max="8950" width="9.5546875" customWidth="1"/>
    <col min="9196" max="9196" width="5.88671875" customWidth="1"/>
    <col min="9197" max="9197" width="10.44140625" customWidth="1"/>
    <col min="9198" max="9206" width="9.5546875" customWidth="1"/>
    <col min="9452" max="9452" width="5.88671875" customWidth="1"/>
    <col min="9453" max="9453" width="10.44140625" customWidth="1"/>
    <col min="9454" max="9462" width="9.5546875" customWidth="1"/>
    <col min="9708" max="9708" width="5.88671875" customWidth="1"/>
    <col min="9709" max="9709" width="10.44140625" customWidth="1"/>
    <col min="9710" max="9718" width="9.5546875" customWidth="1"/>
    <col min="9964" max="9964" width="5.88671875" customWidth="1"/>
    <col min="9965" max="9965" width="10.44140625" customWidth="1"/>
    <col min="9966" max="9974" width="9.5546875" customWidth="1"/>
    <col min="10220" max="10220" width="5.88671875" customWidth="1"/>
    <col min="10221" max="10221" width="10.44140625" customWidth="1"/>
    <col min="10222" max="10230" width="9.5546875" customWidth="1"/>
    <col min="10476" max="10476" width="5.88671875" customWidth="1"/>
    <col min="10477" max="10477" width="10.44140625" customWidth="1"/>
    <col min="10478" max="10486" width="9.5546875" customWidth="1"/>
    <col min="10732" max="10732" width="5.88671875" customWidth="1"/>
    <col min="10733" max="10733" width="10.44140625" customWidth="1"/>
    <col min="10734" max="10742" width="9.5546875" customWidth="1"/>
    <col min="10988" max="10988" width="5.88671875" customWidth="1"/>
    <col min="10989" max="10989" width="10.44140625" customWidth="1"/>
    <col min="10990" max="10998" width="9.5546875" customWidth="1"/>
    <col min="11244" max="11244" width="5.88671875" customWidth="1"/>
    <col min="11245" max="11245" width="10.44140625" customWidth="1"/>
    <col min="11246" max="11254" width="9.5546875" customWidth="1"/>
    <col min="11500" max="11500" width="5.88671875" customWidth="1"/>
    <col min="11501" max="11501" width="10.44140625" customWidth="1"/>
    <col min="11502" max="11510" width="9.5546875" customWidth="1"/>
    <col min="11756" max="11756" width="5.88671875" customWidth="1"/>
    <col min="11757" max="11757" width="10.44140625" customWidth="1"/>
    <col min="11758" max="11766" width="9.5546875" customWidth="1"/>
    <col min="12012" max="12012" width="5.88671875" customWidth="1"/>
    <col min="12013" max="12013" width="10.44140625" customWidth="1"/>
    <col min="12014" max="12022" width="9.5546875" customWidth="1"/>
    <col min="12268" max="12268" width="5.88671875" customWidth="1"/>
    <col min="12269" max="12269" width="10.44140625" customWidth="1"/>
    <col min="12270" max="12278" width="9.5546875" customWidth="1"/>
    <col min="12524" max="12524" width="5.88671875" customWidth="1"/>
    <col min="12525" max="12525" width="10.44140625" customWidth="1"/>
    <col min="12526" max="12534" width="9.5546875" customWidth="1"/>
    <col min="12780" max="12780" width="5.88671875" customWidth="1"/>
    <col min="12781" max="12781" width="10.44140625" customWidth="1"/>
    <col min="12782" max="12790" width="9.5546875" customWidth="1"/>
    <col min="13036" max="13036" width="5.88671875" customWidth="1"/>
    <col min="13037" max="13037" width="10.44140625" customWidth="1"/>
    <col min="13038" max="13046" width="9.5546875" customWidth="1"/>
    <col min="13292" max="13292" width="5.88671875" customWidth="1"/>
    <col min="13293" max="13293" width="10.44140625" customWidth="1"/>
    <col min="13294" max="13302" width="9.5546875" customWidth="1"/>
    <col min="13548" max="13548" width="5.88671875" customWidth="1"/>
    <col min="13549" max="13549" width="10.44140625" customWidth="1"/>
    <col min="13550" max="13558" width="9.5546875" customWidth="1"/>
    <col min="13804" max="13804" width="5.88671875" customWidth="1"/>
    <col min="13805" max="13805" width="10.44140625" customWidth="1"/>
    <col min="13806" max="13814" width="9.5546875" customWidth="1"/>
    <col min="14060" max="14060" width="5.88671875" customWidth="1"/>
    <col min="14061" max="14061" width="10.44140625" customWidth="1"/>
    <col min="14062" max="14070" width="9.5546875" customWidth="1"/>
    <col min="14316" max="14316" width="5.88671875" customWidth="1"/>
    <col min="14317" max="14317" width="10.44140625" customWidth="1"/>
    <col min="14318" max="14326" width="9.5546875" customWidth="1"/>
    <col min="14572" max="14572" width="5.88671875" customWidth="1"/>
    <col min="14573" max="14573" width="10.44140625" customWidth="1"/>
    <col min="14574" max="14582" width="9.5546875" customWidth="1"/>
    <col min="14828" max="14828" width="5.88671875" customWidth="1"/>
    <col min="14829" max="14829" width="10.44140625" customWidth="1"/>
    <col min="14830" max="14838" width="9.5546875" customWidth="1"/>
    <col min="15084" max="15084" width="5.88671875" customWidth="1"/>
    <col min="15085" max="15085" width="10.44140625" customWidth="1"/>
    <col min="15086" max="15094" width="9.5546875" customWidth="1"/>
    <col min="15340" max="15340" width="5.88671875" customWidth="1"/>
    <col min="15341" max="15341" width="10.44140625" customWidth="1"/>
    <col min="15342" max="15350" width="9.5546875" customWidth="1"/>
    <col min="15596" max="15596" width="5.88671875" customWidth="1"/>
    <col min="15597" max="15597" width="10.44140625" customWidth="1"/>
    <col min="15598" max="15606" width="9.5546875" customWidth="1"/>
    <col min="15852" max="15852" width="5.88671875" customWidth="1"/>
    <col min="15853" max="15853" width="10.44140625" customWidth="1"/>
    <col min="15854" max="15862" width="9.5546875" customWidth="1"/>
    <col min="16108" max="16108" width="5.88671875" customWidth="1"/>
    <col min="16109" max="16109" width="10.44140625" customWidth="1"/>
    <col min="16110" max="16118" width="9.5546875" customWidth="1"/>
  </cols>
  <sheetData>
    <row r="1" spans="1:8" ht="9" customHeight="1" x14ac:dyDescent="0.15"/>
    <row r="2" spans="1:8" ht="51.75" customHeight="1" x14ac:dyDescent="0.15">
      <c r="A2" s="23" t="s">
        <v>51</v>
      </c>
      <c r="B2" s="23"/>
      <c r="C2" s="23"/>
      <c r="D2" s="23"/>
      <c r="E2" s="23"/>
      <c r="F2" s="23"/>
      <c r="G2" s="23"/>
      <c r="H2" s="23"/>
    </row>
    <row r="3" spans="1:8" s="4" customFormat="1" ht="24.75" customHeight="1" x14ac:dyDescent="0.3">
      <c r="A3" s="1" t="s">
        <v>20</v>
      </c>
      <c r="E3" s="24" t="s">
        <v>50</v>
      </c>
      <c r="F3" s="24"/>
      <c r="G3" s="24"/>
      <c r="H3" s="24"/>
    </row>
    <row r="4" spans="1:8" s="4" customFormat="1" ht="24.75" customHeight="1" x14ac:dyDescent="0.3">
      <c r="A4" s="25" t="s">
        <v>0</v>
      </c>
      <c r="B4" s="25" t="s">
        <v>13</v>
      </c>
      <c r="C4" s="25" t="s">
        <v>18</v>
      </c>
      <c r="D4" s="25" t="s">
        <v>19</v>
      </c>
      <c r="E4" s="25" t="s">
        <v>44</v>
      </c>
      <c r="F4" s="25"/>
      <c r="G4" s="25"/>
      <c r="H4" s="25" t="s">
        <v>9</v>
      </c>
    </row>
    <row r="5" spans="1:8" s="4" customFormat="1" ht="33" customHeight="1" x14ac:dyDescent="0.3">
      <c r="A5" s="25"/>
      <c r="B5" s="25"/>
      <c r="C5" s="25"/>
      <c r="D5" s="25"/>
      <c r="E5" s="6" t="s">
        <v>45</v>
      </c>
      <c r="F5" s="6" t="s">
        <v>46</v>
      </c>
      <c r="G5" s="6" t="s">
        <v>16</v>
      </c>
      <c r="H5" s="25"/>
    </row>
    <row r="6" spans="1:8" s="4" customFormat="1" ht="24.75" customHeight="1" x14ac:dyDescent="0.3">
      <c r="A6" s="3">
        <v>1</v>
      </c>
      <c r="B6" s="3" t="s">
        <v>21</v>
      </c>
      <c r="C6" s="3" t="s">
        <v>25</v>
      </c>
      <c r="D6" s="8">
        <v>1</v>
      </c>
      <c r="E6" s="14">
        <v>48</v>
      </c>
      <c r="F6" s="14">
        <v>0</v>
      </c>
      <c r="G6" s="14">
        <f>SUM(E6:F6)</f>
        <v>48</v>
      </c>
      <c r="H6" s="15">
        <f>G6/D6</f>
        <v>48</v>
      </c>
    </row>
    <row r="7" spans="1:8" s="4" customFormat="1" ht="24.75" customHeight="1" x14ac:dyDescent="0.3">
      <c r="A7" s="3">
        <v>2</v>
      </c>
      <c r="B7" s="3" t="s">
        <v>14</v>
      </c>
      <c r="C7" s="3" t="s">
        <v>26</v>
      </c>
      <c r="D7" s="8">
        <v>1</v>
      </c>
      <c r="E7" s="14">
        <v>30</v>
      </c>
      <c r="F7" s="14">
        <v>0</v>
      </c>
      <c r="G7" s="14">
        <f t="shared" ref="G7:G13" si="0">SUM(E7:F7)</f>
        <v>30</v>
      </c>
      <c r="H7" s="15">
        <f t="shared" ref="H7:H13" si="1">G7/D7</f>
        <v>30</v>
      </c>
    </row>
    <row r="8" spans="1:8" s="4" customFormat="1" ht="24.75" customHeight="1" x14ac:dyDescent="0.3">
      <c r="A8" s="3">
        <v>3</v>
      </c>
      <c r="B8" s="30" t="s">
        <v>22</v>
      </c>
      <c r="C8" s="3" t="s">
        <v>27</v>
      </c>
      <c r="D8" s="8">
        <v>1</v>
      </c>
      <c r="E8" s="14">
        <v>48</v>
      </c>
      <c r="F8" s="14">
        <v>5</v>
      </c>
      <c r="G8" s="14">
        <f t="shared" si="0"/>
        <v>53</v>
      </c>
      <c r="H8" s="15">
        <f t="shared" si="1"/>
        <v>53</v>
      </c>
    </row>
    <row r="9" spans="1:8" s="4" customFormat="1" ht="24.75" customHeight="1" x14ac:dyDescent="0.3">
      <c r="A9" s="3">
        <v>4</v>
      </c>
      <c r="B9" s="30"/>
      <c r="C9" s="3" t="s">
        <v>28</v>
      </c>
      <c r="D9" s="8">
        <v>1</v>
      </c>
      <c r="E9" s="14">
        <v>91</v>
      </c>
      <c r="F9" s="14">
        <v>2</v>
      </c>
      <c r="G9" s="14">
        <f t="shared" si="0"/>
        <v>93</v>
      </c>
      <c r="H9" s="15">
        <f t="shared" si="1"/>
        <v>93</v>
      </c>
    </row>
    <row r="10" spans="1:8" s="4" customFormat="1" ht="24.75" customHeight="1" x14ac:dyDescent="0.3">
      <c r="A10" s="3">
        <v>5</v>
      </c>
      <c r="B10" s="30"/>
      <c r="C10" s="3" t="s">
        <v>29</v>
      </c>
      <c r="D10" s="8">
        <v>1</v>
      </c>
      <c r="E10" s="14">
        <v>55</v>
      </c>
      <c r="F10" s="14">
        <v>1</v>
      </c>
      <c r="G10" s="14">
        <f t="shared" si="0"/>
        <v>56</v>
      </c>
      <c r="H10" s="15">
        <f t="shared" si="1"/>
        <v>56</v>
      </c>
    </row>
    <row r="11" spans="1:8" s="4" customFormat="1" ht="24.75" customHeight="1" x14ac:dyDescent="0.3">
      <c r="A11" s="3">
        <v>6</v>
      </c>
      <c r="B11" s="30" t="s">
        <v>23</v>
      </c>
      <c r="C11" s="3" t="s">
        <v>30</v>
      </c>
      <c r="D11" s="8">
        <v>2</v>
      </c>
      <c r="E11" s="14">
        <v>111</v>
      </c>
      <c r="F11" s="14">
        <v>5</v>
      </c>
      <c r="G11" s="14">
        <f t="shared" si="0"/>
        <v>116</v>
      </c>
      <c r="H11" s="15">
        <f t="shared" si="1"/>
        <v>58</v>
      </c>
    </row>
    <row r="12" spans="1:8" s="4" customFormat="1" ht="24.75" customHeight="1" x14ac:dyDescent="0.3">
      <c r="A12" s="3">
        <v>7</v>
      </c>
      <c r="B12" s="30"/>
      <c r="C12" s="3" t="s">
        <v>47</v>
      </c>
      <c r="D12" s="8">
        <v>1</v>
      </c>
      <c r="E12" s="14">
        <v>43</v>
      </c>
      <c r="F12" s="14">
        <v>2</v>
      </c>
      <c r="G12" s="14">
        <f t="shared" si="0"/>
        <v>45</v>
      </c>
      <c r="H12" s="15">
        <f t="shared" si="1"/>
        <v>45</v>
      </c>
    </row>
    <row r="13" spans="1:8" s="4" customFormat="1" ht="24.75" customHeight="1" x14ac:dyDescent="0.3">
      <c r="A13" s="3">
        <v>8</v>
      </c>
      <c r="B13" s="3" t="s">
        <v>24</v>
      </c>
      <c r="C13" s="3" t="s">
        <v>31</v>
      </c>
      <c r="D13" s="8">
        <v>1</v>
      </c>
      <c r="E13" s="14">
        <v>168</v>
      </c>
      <c r="F13" s="14">
        <v>3</v>
      </c>
      <c r="G13" s="14">
        <f t="shared" si="0"/>
        <v>171</v>
      </c>
      <c r="H13" s="15">
        <f t="shared" si="1"/>
        <v>171</v>
      </c>
    </row>
    <row r="14" spans="1:8" s="4" customFormat="1" ht="24.75" customHeight="1" x14ac:dyDescent="0.3">
      <c r="A14" s="27" t="s">
        <v>8</v>
      </c>
      <c r="B14" s="28"/>
      <c r="C14" s="29"/>
      <c r="D14" s="11">
        <f>SUM(D6:D13)</f>
        <v>9</v>
      </c>
      <c r="E14" s="11">
        <f t="shared" ref="E14:G14" si="2">SUM(E6:E13)</f>
        <v>594</v>
      </c>
      <c r="F14" s="11">
        <f t="shared" si="2"/>
        <v>18</v>
      </c>
      <c r="G14" s="11">
        <f t="shared" si="2"/>
        <v>612</v>
      </c>
      <c r="H14" s="16">
        <f>ROUNDUP(G14/D14, 1)</f>
        <v>68</v>
      </c>
    </row>
    <row r="15" spans="1:8" s="4" customFormat="1" ht="24.75" customHeight="1" x14ac:dyDescent="0.3">
      <c r="A15" s="5"/>
      <c r="C15" s="5"/>
      <c r="D15" s="5"/>
      <c r="E15" s="5"/>
      <c r="F15" s="5"/>
      <c r="G15" s="5"/>
      <c r="H15" s="5"/>
    </row>
  </sheetData>
  <mergeCells count="11">
    <mergeCell ref="A14:C14"/>
    <mergeCell ref="A2:H2"/>
    <mergeCell ref="E3:H3"/>
    <mergeCell ref="B11:B12"/>
    <mergeCell ref="B8:B10"/>
    <mergeCell ref="B4:B5"/>
    <mergeCell ref="A4:A5"/>
    <mergeCell ref="C4:C5"/>
    <mergeCell ref="D4:D5"/>
    <mergeCell ref="E4:G4"/>
    <mergeCell ref="H4:H5"/>
  </mergeCells>
  <phoneticPr fontId="2" type="noConversion"/>
  <printOptions horizontalCentered="1"/>
  <pageMargins left="0.15748031496062992" right="0.15748031496062992" top="0.59055118110236227" bottom="0.59055118110236227" header="0.27559055118110237" footer="0.31496062992125984"/>
  <pageSetup paperSize="9" scale="96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공립</vt:lpstr>
      <vt:lpstr>사립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정혜란</dc:creator>
  <cp:lastModifiedBy>goa20</cp:lastModifiedBy>
  <cp:lastPrinted>2020-10-19T23:22:40Z</cp:lastPrinted>
  <dcterms:created xsi:type="dcterms:W3CDTF">2014-11-10T09:38:39Z</dcterms:created>
  <dcterms:modified xsi:type="dcterms:W3CDTF">2021-11-03T05:15:17Z</dcterms:modified>
</cp:coreProperties>
</file>